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1'!$A$1:$K$18</definedName>
  </definedNames>
  <calcPr calcId="152511" refMode="R1C1"/>
</workbook>
</file>

<file path=xl/calcChain.xml><?xml version="1.0" encoding="utf-8"?>
<calcChain xmlns="http://schemas.openxmlformats.org/spreadsheetml/2006/main">
  <c r="H11" i="11" l="1"/>
</calcChain>
</file>

<file path=xl/sharedStrings.xml><?xml version="1.0" encoding="utf-8"?>
<sst xmlns="http://schemas.openxmlformats.org/spreadsheetml/2006/main" count="44" uniqueCount="31">
  <si>
    <t>№ п/п</t>
  </si>
  <si>
    <t>Наименование</t>
  </si>
  <si>
    <t>Способ закупок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</si>
  <si>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</si>
  <si>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</si>
  <si>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</si>
  <si>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</si>
  <si>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</si>
  <si>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</si>
  <si>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</si>
  <si>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>шт</t>
  </si>
  <si>
    <t>Приложение №1 к тендерной документации</t>
  </si>
  <si>
    <t>Срок поставки товара</t>
  </si>
  <si>
    <t>Место поставки товара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</si>
  <si>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</si>
  <si>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</si>
  <si>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г. Астана, проспект Туран, 32;   г. Астана, проспект Туран, 38 (Аптечный склад, 0-этаж)
г. Астана, ул. Сығанақ, 46.</t>
  </si>
  <si>
    <t xml:space="preserve">Аортальный клапан для транскатетерной имплантации </t>
  </si>
  <si>
    <t xml:space="preserve">Материал каркаса - никель-титановый сплав. Материал створок клапана - свиной перикард. Система профилактики парапротезных фистул - стент клапана изнутри и снаружи покрыт ксеноперикардом на всю высоту: от края нижней короны до основания ячеек верхней короны. Механизм имплантации – саморасширяющийся. Положение клапана - супрааннулярный, самоцентрующийся. Наличие двух колец фиксации и стабилизирующих ячеек в аортальной части. Наличие направления раскрытия клапана от верхушки к основанию. Наличие специального рентгеноконтрастного маркера маркер, смонтированный на системе доставки. Размеры клапана S (23 мм), M (25 мм), L (27 мм). Наличие двойной перикардиальной структуры. Высота клапана не более 51. Наличие системы эндоваскулярной трансфеморальной доставки транскатетрного клапана. Максимальный диаметр системы доставки - 18 Fr. Наличие единого размера системы доставки для всех размеров клапана. Наличие интродьюсера в комплекте с дилятатором и  трехходовым запорным краном  для установки транскатетерного клапана. Внутренний диаметр кончика интродьюсера, френч - не более 14. Наружный диаметр кончика интродьюсера, френч - не более 18. Длина интродьюсера, см - не менее 32. Совместимость с проводником, дюйм - 0,035. Наличие трех продольных инвагинаций, позволяющих интродьюсеру расширяться. Наличие усиленной жесткости за счет металлизированного каркаса. Размеры по заявке Заказчика
</t>
  </si>
  <si>
    <t>комп</t>
  </si>
  <si>
    <t>Оксигенатор для ЭКМО, для пациентов 8-20 кг, без принадлежностей</t>
  </si>
  <si>
    <t>Максимальный рекомендуемый кровоток не менее 2300 мл/мин. Первичный объем заполнения оксигенаторa 90 мл. Площадь поверхности теплообменника 0,02 м2, коэффицент производительности теплообменника 0,48 (при 2,3л/мин). Тип мембраны полиметилпентен, тип теплообменника: нержавеющая сталь. Венозный вход 1/4", артериальный выход 14". Линии рециркуляции и продувки Люер-Лок</t>
  </si>
  <si>
    <t>Индикатор   для валидации и мониторинга процесса очистки в  ультразвуковой машине, односторонний, синий № 120</t>
  </si>
  <si>
    <t>Индикатор для контроля дезинфекции в  ультразвуковой машине  для валидации и мониторинга процесса очистки,  односторонний, синий 125*56мм, № 120</t>
  </si>
  <si>
    <t>уп</t>
  </si>
  <si>
    <t>Фракционатор плазмы</t>
  </si>
  <si>
    <t>Наполнитель: сополимер этилена и винилового спирта; скорость плазмотока до 50л/мин; внутренний диаметр 175нм, толщина стенки 40 нм;корпус:площадь поверхности мембраны 2,0м2; внешний диаметр 57мм (толщина)*280мм (длина): материал - поликарбонат, заполняющий раствор-стерильная вода: вес не более 400г. Размер пор в стенках капилляров: аутоиммунные заб-я -10нм, реоферез-30нм, сердечно-сосудистые заб-я-30нм</t>
  </si>
  <si>
    <t>Катетер для перитонеального диализа, размер 32</t>
  </si>
  <si>
    <t>Катетер перитонеальный 32 см, педиатрический с 2-мя манжетами, повышенной прочности для перитонеального диализа</t>
  </si>
  <si>
    <t>Катетер для перитонеального диализа, размер 42</t>
  </si>
  <si>
    <t>Катетер перитонеальный 42 см, педиатрический с 2-мя манжетами, повышенной прочности для перитонеального диализа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</si>
</sst>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4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</cellStyleXfs>
  <cellXfs count="53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</cellXfs>
  <cellStyles count="124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24" xfId="123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000"/>
      <color rgb="FFCCFF99"/>
      <color rgb="FFFF3399"/>
      <color rgb="FF63D3B6"/>
      <color rgb="FFFF66CC"/>
      <color rgb="FF00CC99"/>
      <color rgb="FFC0504D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17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17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view="pageBreakPreview" zoomScale="80" zoomScaleNormal="100" zoomScaleSheetLayoutView="80" workbookViewId="0">
      <selection activeCell="B2" sqref="B2:K2"/>
    </sheetView>
  </sheetViews>
  <sheetFormatPr defaultRowHeight="27" customHeight="1" x14ac:dyDescent="0.25"/>
  <cols>
    <col min="1" max="1" width="4.85546875" style="1" customWidth="1"/>
    <col min="2" max="2" width="35.7109375" style="2" customWidth="1"/>
    <col min="3" max="3" width="10.5703125" style="2" hidden="1" customWidth="1"/>
    <col min="4" max="4" width="42.7109375" style="3" customWidth="1"/>
    <col min="5" max="5" width="12.5703125" style="4" customWidth="1"/>
    <col min="6" max="6" width="17.140625" style="7" customWidth="1"/>
    <col min="7" max="7" width="18" style="7" customWidth="1"/>
    <col min="8" max="8" width="22.42578125" style="2" customWidth="1"/>
    <col min="9" max="11" width="36.7109375" style="2" customWidth="1"/>
    <col min="12" max="16384" width="9.140625" style="2"/>
  </cols>
  <sheetData>
    <row r="1" spans="1:26" s="12" customFormat="1" ht="31.5" x14ac:dyDescent="0.25">
      <c r="A1" s="10"/>
      <c r="B1" s="11"/>
      <c r="C1" s="11"/>
      <c r="D1" s="11"/>
      <c r="E1" s="11"/>
      <c r="F1" s="11"/>
      <c r="G1" s="11"/>
      <c r="H1" s="11"/>
      <c r="I1" s="11"/>
      <c r="J1" s="11" t="s">
        <v>11</v>
      </c>
      <c r="K1" s="11"/>
      <c r="L1" s="11"/>
    </row>
    <row r="2" spans="1:26" s="12" customFormat="1" ht="57" customHeight="1" x14ac:dyDescent="0.25">
      <c r="A2" s="10"/>
      <c r="B2" s="51" t="s">
        <v>9</v>
      </c>
      <c r="C2" s="51"/>
      <c r="D2" s="51"/>
      <c r="E2" s="51"/>
      <c r="F2" s="51"/>
      <c r="G2" s="51"/>
      <c r="H2" s="51"/>
      <c r="I2" s="51"/>
      <c r="J2" s="51"/>
      <c r="K2" s="51"/>
      <c r="L2" s="13"/>
      <c r="M2" s="14"/>
      <c r="N2" s="14"/>
      <c r="O2" s="14"/>
    </row>
    <row r="3" spans="1:26" s="12" customFormat="1" ht="15.75" x14ac:dyDescent="0.25">
      <c r="A3" s="10"/>
      <c r="B3" s="13"/>
      <c r="C3" s="13"/>
      <c r="D3" s="13"/>
      <c r="E3" s="13"/>
      <c r="F3" s="13"/>
      <c r="G3" s="13"/>
      <c r="H3" s="13"/>
      <c r="I3" s="13"/>
      <c r="J3" s="48"/>
      <c r="K3" s="48"/>
      <c r="L3" s="13"/>
      <c r="M3" s="14"/>
      <c r="N3" s="14"/>
      <c r="O3" s="14"/>
    </row>
    <row r="4" spans="1:26" s="12" customFormat="1" ht="63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7" t="s">
        <v>12</v>
      </c>
      <c r="J4" s="17" t="s">
        <v>13</v>
      </c>
      <c r="K4" s="17" t="s">
        <v>14</v>
      </c>
      <c r="L4" s="10"/>
    </row>
    <row r="5" spans="1:26" s="21" customFormat="1" ht="102" customHeight="1" x14ac:dyDescent="0.25">
      <c r="A5" s="29">
        <v>1</v>
      </c>
      <c r="B5" s="43" t="s">
        <v>17</v>
      </c>
      <c r="C5" s="18"/>
      <c r="D5" s="43" t="s">
        <v>18</v>
      </c>
      <c r="E5" s="44" t="s">
        <v>19</v>
      </c>
      <c r="F5" s="45">
        <v>4</v>
      </c>
      <c r="G5" s="46">
        <v>5500000</v>
      </c>
      <c r="H5" s="30">
        <v>22000000</v>
      </c>
      <c r="I5" s="19" t="s">
        <v>15</v>
      </c>
      <c r="J5" s="19" t="s">
        <v>16</v>
      </c>
      <c r="K5" s="19">
        <v>0</v>
      </c>
      <c r="L5" s="20"/>
      <c r="N5" s="22"/>
      <c r="O5" s="22"/>
      <c r="P5" s="23"/>
      <c r="Q5" s="23"/>
      <c r="S5" s="24"/>
      <c r="X5" s="25"/>
      <c r="Y5" s="26"/>
      <c r="Z5" s="24"/>
    </row>
    <row r="6" spans="1:26" s="21" customFormat="1" ht="102" customHeight="1" x14ac:dyDescent="0.25">
      <c r="A6" s="29">
        <v>2</v>
      </c>
      <c r="B6" s="43" t="s">
        <v>20</v>
      </c>
      <c r="C6" s="18"/>
      <c r="D6" s="43" t="s">
        <v>21</v>
      </c>
      <c r="E6" s="44" t="s">
        <v>10</v>
      </c>
      <c r="F6" s="45">
        <v>3</v>
      </c>
      <c r="G6" s="46">
        <v>390000</v>
      </c>
      <c r="H6" s="30">
        <v>1170000</v>
      </c>
      <c r="I6" s="19" t="s">
        <v>15</v>
      </c>
      <c r="J6" s="19" t="s">
        <v>16</v>
      </c>
      <c r="K6" s="19">
        <v>0</v>
      </c>
      <c r="L6" s="20"/>
      <c r="N6" s="22"/>
      <c r="O6" s="22"/>
      <c r="P6" s="23"/>
      <c r="Q6" s="23"/>
      <c r="S6" s="24"/>
      <c r="X6" s="25"/>
      <c r="Y6" s="26"/>
      <c r="Z6" s="24"/>
    </row>
    <row r="7" spans="1:26" s="21" customFormat="1" ht="102" customHeight="1" x14ac:dyDescent="0.25">
      <c r="A7" s="29">
        <v>3</v>
      </c>
      <c r="B7" s="43" t="s">
        <v>22</v>
      </c>
      <c r="C7" s="18"/>
      <c r="D7" s="43" t="s">
        <v>23</v>
      </c>
      <c r="E7" s="44" t="s">
        <v>24</v>
      </c>
      <c r="F7" s="45">
        <v>2</v>
      </c>
      <c r="G7" s="46">
        <v>317000</v>
      </c>
      <c r="H7" s="30">
        <v>634000</v>
      </c>
      <c r="I7" s="19" t="s">
        <v>15</v>
      </c>
      <c r="J7" s="19" t="s">
        <v>16</v>
      </c>
      <c r="K7" s="19">
        <v>0</v>
      </c>
      <c r="L7" s="20"/>
      <c r="N7" s="22"/>
      <c r="O7" s="22"/>
      <c r="P7" s="23"/>
      <c r="Q7" s="23"/>
      <c r="S7" s="24"/>
      <c r="X7" s="25"/>
      <c r="Y7" s="26"/>
      <c r="Z7" s="24"/>
    </row>
    <row r="8" spans="1:26" s="21" customFormat="1" ht="102" customHeight="1" x14ac:dyDescent="0.25">
      <c r="A8" s="29">
        <v>4</v>
      </c>
      <c r="B8" s="43" t="s">
        <v>25</v>
      </c>
      <c r="C8" s="18"/>
      <c r="D8" s="43" t="s">
        <v>26</v>
      </c>
      <c r="E8" s="44" t="s">
        <v>10</v>
      </c>
      <c r="F8" s="45">
        <v>30</v>
      </c>
      <c r="G8" s="46">
        <v>168000</v>
      </c>
      <c r="H8" s="30">
        <v>5040000</v>
      </c>
      <c r="I8" s="19" t="s">
        <v>15</v>
      </c>
      <c r="J8" s="19" t="s">
        <v>16</v>
      </c>
      <c r="K8" s="19">
        <v>0</v>
      </c>
      <c r="L8" s="20"/>
      <c r="N8" s="22"/>
      <c r="O8" s="22"/>
      <c r="P8" s="23"/>
      <c r="Q8" s="23"/>
      <c r="S8" s="24"/>
      <c r="X8" s="25"/>
      <c r="Y8" s="26"/>
      <c r="Z8" s="24"/>
    </row>
    <row r="9" spans="1:26" s="21" customFormat="1" ht="102" customHeight="1" x14ac:dyDescent="0.25">
      <c r="A9" s="29">
        <v>5</v>
      </c>
      <c r="B9" s="43" t="s">
        <v>27</v>
      </c>
      <c r="C9" s="18"/>
      <c r="D9" s="43" t="s">
        <v>28</v>
      </c>
      <c r="E9" s="44" t="s">
        <v>10</v>
      </c>
      <c r="F9" s="45">
        <v>20</v>
      </c>
      <c r="G9" s="46">
        <v>61000</v>
      </c>
      <c r="H9" s="30">
        <v>1220000</v>
      </c>
      <c r="I9" s="19" t="s">
        <v>15</v>
      </c>
      <c r="J9" s="19" t="s">
        <v>16</v>
      </c>
      <c r="K9" s="19">
        <v>0</v>
      </c>
      <c r="L9" s="20"/>
      <c r="N9" s="22"/>
      <c r="O9" s="22"/>
      <c r="P9" s="23"/>
      <c r="Q9" s="23"/>
      <c r="S9" s="24"/>
      <c r="X9" s="25"/>
      <c r="Y9" s="26"/>
      <c r="Z9" s="24"/>
    </row>
    <row r="10" spans="1:26" s="21" customFormat="1" ht="114" customHeight="1" x14ac:dyDescent="0.25">
      <c r="A10" s="29">
        <v>6</v>
      </c>
      <c r="B10" s="43" t="s">
        <v>29</v>
      </c>
      <c r="C10" s="18"/>
      <c r="D10" s="43" t="s">
        <v>30</v>
      </c>
      <c r="E10" s="44" t="s">
        <v>10</v>
      </c>
      <c r="F10" s="45">
        <v>20</v>
      </c>
      <c r="G10" s="46">
        <v>72000</v>
      </c>
      <c r="H10" s="30">
        <v>1440000</v>
      </c>
      <c r="I10" s="19" t="s">
        <v>15</v>
      </c>
      <c r="J10" s="19" t="s">
        <v>16</v>
      </c>
      <c r="K10" s="19">
        <v>0</v>
      </c>
      <c r="L10" s="20"/>
      <c r="N10" s="22"/>
      <c r="O10" s="22"/>
      <c r="P10" s="23"/>
      <c r="Q10" s="23"/>
      <c r="S10" s="24"/>
      <c r="X10" s="25"/>
      <c r="Y10" s="26"/>
      <c r="Z10" s="24"/>
    </row>
    <row r="11" spans="1:26" s="21" customFormat="1" ht="39.75" customHeight="1" x14ac:dyDescent="0.25">
      <c r="A11" s="29"/>
      <c r="B11" s="43"/>
      <c r="C11" s="18"/>
      <c r="D11" s="43"/>
      <c r="E11" s="44"/>
      <c r="F11" s="45"/>
      <c r="G11" s="46"/>
      <c r="H11" s="30">
        <f>SUM(H5:H10)</f>
        <v>31504000</v>
      </c>
      <c r="I11" s="19"/>
      <c r="J11" s="19"/>
      <c r="K11" s="19"/>
      <c r="L11" s="20"/>
      <c r="N11" s="22"/>
      <c r="O11" s="22"/>
      <c r="P11" s="23"/>
      <c r="Q11" s="23"/>
      <c r="S11" s="24"/>
      <c r="X11" s="25"/>
      <c r="Y11" s="26"/>
      <c r="Z11" s="24"/>
    </row>
    <row r="12" spans="1:26" s="37" customFormat="1" ht="39.75" customHeight="1" x14ac:dyDescent="0.25">
      <c r="A12" s="31"/>
      <c r="B12" s="32"/>
      <c r="C12" s="33"/>
      <c r="D12" s="52" t="s">
        <v>8</v>
      </c>
      <c r="E12" s="52"/>
      <c r="F12" s="52"/>
      <c r="G12" s="52"/>
      <c r="H12" s="34"/>
      <c r="I12" s="35"/>
      <c r="J12" s="35"/>
      <c r="K12" s="35"/>
      <c r="L12" s="36"/>
      <c r="N12" s="38"/>
      <c r="O12" s="38"/>
      <c r="P12" s="39"/>
      <c r="Q12" s="39"/>
      <c r="S12" s="40"/>
      <c r="X12" s="41"/>
      <c r="Y12" s="42"/>
      <c r="Z12" s="40"/>
    </row>
    <row r="13" spans="1:26" s="12" customFormat="1" ht="15.75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s="12" customFormat="1" ht="15.75" x14ac:dyDescent="0.25">
      <c r="A14" s="10"/>
      <c r="B14" s="27"/>
      <c r="C14" s="27"/>
      <c r="D14" s="27"/>
      <c r="E14" s="27"/>
      <c r="F14" s="28"/>
      <c r="G14" s="28"/>
      <c r="H14" s="28"/>
      <c r="I14" s="28"/>
      <c r="J14" s="47"/>
      <c r="K14" s="47"/>
      <c r="L14" s="11"/>
    </row>
    <row r="15" spans="1:26" s="12" customFormat="1" ht="15.75" x14ac:dyDescent="0.25">
      <c r="A15" s="10"/>
      <c r="B15" s="27"/>
      <c r="C15" s="27"/>
      <c r="D15" s="27"/>
      <c r="E15" s="27"/>
      <c r="F15" s="28"/>
      <c r="G15" s="28"/>
      <c r="H15" s="28"/>
      <c r="I15" s="28"/>
      <c r="J15" s="47"/>
      <c r="K15" s="47"/>
      <c r="L15" s="11"/>
    </row>
    <row r="16" spans="1:26" s="12" customFormat="1" ht="15.75" x14ac:dyDescent="0.25">
      <c r="A16" s="10"/>
      <c r="B16" s="49"/>
      <c r="C16" s="49"/>
      <c r="D16" s="49"/>
      <c r="E16" s="27"/>
      <c r="F16" s="50"/>
      <c r="G16" s="50"/>
      <c r="H16" s="50"/>
      <c r="I16" s="50"/>
      <c r="J16" s="50"/>
      <c r="K16" s="50"/>
      <c r="L16" s="11"/>
    </row>
    <row r="17" spans="2:6" ht="10.5" customHeight="1" x14ac:dyDescent="0.25">
      <c r="B17" s="5"/>
      <c r="C17" s="6"/>
      <c r="E17" s="3"/>
    </row>
    <row r="18" spans="2:6" ht="18.75" customHeight="1" x14ac:dyDescent="0.25">
      <c r="B18" s="9"/>
      <c r="C18" s="8"/>
      <c r="D18" s="8"/>
      <c r="E18" s="8"/>
      <c r="F18" s="9"/>
    </row>
    <row r="19" spans="2:6" ht="18.75" customHeight="1" x14ac:dyDescent="0.25">
      <c r="B19" s="9"/>
      <c r="C19" s="8"/>
      <c r="D19" s="8"/>
      <c r="E19" s="8"/>
      <c r="F19" s="9"/>
    </row>
  </sheetData>
  <mergeCells count="4">
    <mergeCell ref="B16:D16"/>
    <mergeCell ref="F16:K16"/>
    <mergeCell ref="B2:K2"/>
    <mergeCell ref="D12:G12"/>
  </mergeCells>
  <conditionalFormatting sqref="B12">
    <cfRule type="duplicateValues" dxfId="1" priority="4"/>
  </conditionalFormatting>
  <conditionalFormatting sqref="B5:B11">
    <cfRule type="duplicateValues" dxfId="0" priority="32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2024-09-04T11:23:19Z</dcterms:modified>
</cp:coreProperties>
</file>